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2" i="27"/>
  <c r="S23"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<sst xmlns="http://schemas.openxmlformats.org/spreadsheetml/2006/main" count="942" uniqueCount="447">
  <si>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</si>
  <si>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</si>
  <si>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</si>
  <si>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</si>
  <si>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</si>
  <si>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</si>
  <si>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</si>
  <si>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</si>
  <si>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</si>
  <si>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</si>
  <si>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</si>
  <si>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</si>
  <si>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</si>
  <si>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</si>
  <si>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</si>
  <si>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</si>
  <si>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</si>
  <si>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</si>
  <si>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</si>
  <si>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</si>
  <si>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</si>
  <si>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</si>
  <si>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</si>
  <si>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</si>
  <si>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</si>
  <si>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</si>
  <si>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</si>
  <si>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</si>
  <si>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</si>
  <si>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</si>
  <si>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</si>
  <si>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</si>
  <si>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</si>
  <si>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</si>
  <si>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</si>
  <si>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</si>
  <si>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</si>
  <si>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</si>
  <si>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</si>
  <si>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</si>
  <si>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</si>
  <si>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</si>
  <si>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</si>
  <si>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</si>
  <si>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</si>
  <si>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</si>
  <si>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</si>
  <si>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</si>
  <si>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</si>
  <si>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</si>
  <si>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</si>
  <si>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</si>
  <si>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</si>
  <si>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</si>
  <si>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</si>
  <si>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</si>
  <si>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</si>
  <si>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</si>
  <si>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</si>
  <si>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</si>
  <si>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</si>
  <si>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</si>
  <si>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</si>
  <si>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</si>
  <si>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</si>
  <si>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</si>
  <si>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</si>
  <si>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</si>
  <si>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</si>
  <si>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</si>
  <si>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</si>
  <si>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</si>
  <si>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</si>
  <si>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</si>
  <si>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</si>
  <si>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</si>
  <si>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</si>
  <si>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</si>
  <si>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</si>
  <si>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</si>
  <si>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</si>
  <si>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</si>
  <si>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</si>
  <si>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</si>
  <si>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</si>
  <si>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</si>
  <si>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</si>
  <si>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</si>
  <si>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</si>
  <si>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</si>
  <si>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</si>
  <si>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</si>
  <si>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</si>
  <si>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</si>
  <si>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</si>
  <si>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</si>
  <si>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</si>
  <si>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</si>
  <si>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</si>
  <si>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</si>
  <si>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</si>
  <si>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</si>
  <si>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</si>
  <si>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</si>
  <si>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</si>
  <si>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</si>
  <si>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</si>
  <si>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</si>
  <si>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</si>
  <si>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</si>
  <si>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</si>
  <si>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</si>
  <si>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</si>
  <si>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</si>
  <si>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</si>
  <si>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</si>
  <si>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</si>
  <si>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</si>
  <si>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</si>
  <si>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</si>
  <si>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</si>
  <si>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</si>
  <si>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</si>
  <si>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</si>
  <si>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</si>
  <si>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</si>
  <si>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</si>
  <si>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</si>
  <si>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</si>
  <si>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</si>
  <si>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</si>
  <si>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</si>
  <si>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</si>
  <si>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</si>
  <si>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</si>
  <si>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</si>
  <si>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</si>
  <si>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</si>
  <si>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</si>
  <si>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</si>
  <si>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</si>
  <si>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</si>
  <si>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</si>
  <si>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</si>
  <si>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</si>
  <si>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</si>
  <si>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</si>
  <si>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</si>
  <si>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</si>
  <si>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</si>
  <si>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</si>
  <si>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</si>
  <si>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</si>
  <si>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</si>
  <si>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</si>
  <si>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</si>
  <si>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</si>
  <si>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</si>
  <si>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</si>
  <si>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</si>
  <si>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</si>
  <si>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</si>
  <si>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</si>
  <si>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</si>
  <si>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</si>
  <si>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</si>
  <si>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</si>
  <si>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</si>
  <si>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</si>
  <si>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</si>
  <si>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</si>
  <si>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</si>
  <si>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</si>
  <si>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</si>
  <si>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</si>
  <si>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</si>
  <si>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</si>
  <si>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</si>
  <si>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</si>
  <si>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</si>
  <si>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</si>
  <si>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</si>
  <si>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</si>
  <si>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</si>
  <si>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</si>
  <si>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</si>
  <si>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</si>
  <si>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</si>
  <si>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</si>
  <si>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</si>
  <si>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</si>
  <si>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</si>
  <si>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</si>
  <si>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</si>
  <si>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</si>
  <si>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</si>
  <si>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</si>
  <si>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</si>
  <si>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</si>
  <si>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</si>
  <si>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</si>
  <si>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</si>
  <si>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</si>
  <si>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</si>
  <si>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</si>
  <si>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</si>
  <si>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</si>
  <si>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</si>
  <si>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</si>
  <si>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</si>
  <si>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</si>
  <si>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</si>
  <si>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</si>
  <si>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</si>
  <si>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</si>
  <si>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</si>
  <si>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</si>
  <si>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</si>
  <si>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</si>
  <si>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</si>
  <si>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</si>
  <si>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</si>
  <si>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</si>
  <si>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</si>
  <si>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</si>
  <si>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</si>
  <si>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</si>
  <si>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</si>
  <si>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</si>
  <si>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</si>
  <si>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</si>
  <si>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</si>
  <si>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</si>
  <si>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</si>
  <si>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</si>
  <si>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</si>
  <si>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</si>
  <si>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</si>
  <si>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</si>
  <si>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</si>
  <si>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</si>
  <si>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</si>
  <si>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</si>
  <si>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</si>
  <si>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</si>
  <si>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</si>
  <si>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</si>
  <si>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</si>
  <si>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</si>
  <si>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</si>
  <si>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</si>
  <si>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</si>
  <si>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</si>
  <si>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</si>
  <si>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</si>
  <si>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</si>
  <si>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</si>
  <si>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</si>
  <si>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</si>
  <si>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</si>
  <si>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</si>
  <si>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</si>
  <si>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</si>
  <si>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</si>
  <si>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</si>
  <si>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</si>
  <si>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</si>
  <si>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</si>
  <si>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</si>
  <si>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</si>
  <si>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</si>
  <si>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</si>
  <si>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</si>
  <si>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</si>
  <si>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</si>
  <si>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</si>
  <si>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</si>
  <si>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</si>
  <si>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</si>
  <si>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</si>
  <si>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</si>
  <si>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</si>
  <si>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</si>
  <si>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</si>
  <si>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</si>
  <si>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</si>
  <si>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</si>
  <si>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</si>
  <si>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</si>
  <si>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</si>
  <si>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</si>
  <si>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</si>
  <si>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</si>
  <si>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</si>
  <si>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</si>
  <si>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</si>
  <si>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</si>
  <si>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</si>
  <si>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</si>
  <si>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</si>
  <si>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</si>
  <si>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</si>
  <si>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</si>
  <si>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</si>
  <si>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</si>
  <si>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</si>
  <si>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</si>
  <si>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</si>
  <si>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</si>
  <si>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</si>
  <si>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</si>
  <si>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</si>
  <si>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</si>
  <si>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</si>
  <si>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</si>
  <si>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</si>
  <si>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</si>
  <si>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</si>
  <si>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</si>
  <si>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</si>
  <si>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</si>
  <si>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</si>
  <si>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</si>
  <si>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</si>
  <si>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</si>
  <si>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</si>
  <si>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</si>
  <si>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</si>
  <si>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</si>
  <si>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</si>
  <si>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</si>
  <si>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</si>
  <si>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</si>
  <si>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</si>
  <si>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</si>
  <si>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</si>
  <si>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</si>
  <si>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</si>
  <si>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</si>
  <si>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</si>
  <si>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</si>
  <si>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</si>
  <si>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</si>
  <si>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</si>
  <si>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</si>
  <si>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</si>
  <si>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</si>
  <si>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</si>
  <si>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</si>
  <si>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</si>
  <si>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</si>
  <si>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</si>
  <si>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</si>
  <si>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</si>
  <si>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</si>
  <si>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</si>
  <si>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</si>
  <si>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</si>
  <si>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</si>
  <si>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</si>
  <si>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</si>
  <si>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</si>
  <si>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</si>
  <si>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</si>
  <si>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</si>
  <si>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</si>
  <si>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</si>
  <si>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</si>
  <si>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</si>
  <si>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</si>
  <si>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</si>
  <si>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</si>
  <si>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</si>
  <si>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</si>
  <si>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</si>
  <si>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</si>
  <si>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</si>
  <si>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</si>
  <si>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</si>
  <si>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</si>
  <si>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</si>
  <si>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</si>
  <si>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</si>
  <si>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</si>
  <si>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</si>
  <si>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</si>
  <si>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</si>
  <si>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</si>
  <si>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</si>
  <si>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</si>
  <si>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</si>
  <si>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</si>
  <si>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</si>
  <si>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</si>
  <si>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</si>
  <si>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</si>
  <si>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</si>
  <si>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</si>
  <si>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</si>
  <si>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</si>
  <si>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</si>
  <si>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</si>
  <si>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</si>
  <si>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</si>
  <si>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</si>
  <si>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</si>
  <si>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</si>
  <si>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</si>
  <si>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</si>
  <si>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</si>
  <si>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</si>
  <si>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</si>
  <si>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</si>
  <si>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</si>
  <si>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</si>
  <si>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</si>
  <si>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</si>
  <si>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</si>
  <si>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</si>
  <si>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</si>
  <si>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</si>
  <si>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</si>
  <si>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</si>
  <si>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</si>
  <si>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</si>
  <si>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</si>
  <si>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</si>
  <si>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</si>
  <si>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</si>
  <si>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</si>
  <si>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</si>
  <si>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</si>
  <si>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3х35+1х54,6 </t>
  </si>
  <si>
    <t>Провод СИП2 3х35+1х54,6 , протяженность 0,024 км</t>
  </si>
  <si>
    <t>Год раскрытия информации:  2026 год</t>
  </si>
  <si>
    <t>30.02.2026</t>
  </si>
  <si>
    <t>Электроснабжение ЭПУ потребителей в соответствии с договором на ТП № 1-54-25-0242</t>
  </si>
  <si>
    <t>Технологическое присоединение энергопринимающих устройств потребителей в соответствии с договором на технологическо присоединение № 1-54-25-0242</t>
  </si>
  <si>
    <t>0,035 км</t>
  </si>
  <si>
    <t>1-54-25-0242</t>
  </si>
  <si>
    <t xml:space="preserve"> г. Новокубанск, ул. Проточная, дом № 2Б</t>
  </si>
  <si>
    <t>ТП № 51</t>
  </si>
  <si>
    <t>ПС 35/10 "Прочноокопская", КП1</t>
  </si>
  <si>
    <t>строительство ВЛИ-0,4 кВ от оп. № 1 фидер №1 ТП № 51 до границы  земельного участка объекта заявителя  по адресу: Новокубанский р-н, г. Новокубанск, ул. Проточная, дом № 2Б; кад. № 23:21:0401013:3285</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</si>
  <si>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1-54-25-0242</t>
  </si>
  <si>
    <t>Начальник ПТО филиала АО "Электросети Кубани" "Армавирэлектросеть"  ____________ М.А. Гуданич</t>
  </si>
  <si>
    <t xml:space="preserve">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</si>
</sst>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C42" sqref="C42"/>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0.18725834399999999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0.18725834399999999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0.15604862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A17" sqref="A17:S17"/>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1-54-25-0242</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440</v>
      </c>
      <c r="F22" s="226" t="s">
        <v>441</v>
      </c>
      <c r="G22" s="228" t="s">
        <v>311</v>
      </c>
      <c r="H22" s="243">
        <v>1.4999999999999999E-2</v>
      </c>
      <c r="I22" s="229">
        <v>0</v>
      </c>
      <c r="J22" s="243">
        <f>H22</f>
        <v>1.4999999999999999E-2</v>
      </c>
      <c r="K22" s="226">
        <v>0.4</v>
      </c>
      <c r="L22" s="226" t="s">
        <v>402</v>
      </c>
      <c r="M22" s="226">
        <v>0</v>
      </c>
      <c r="N22" s="226">
        <v>0</v>
      </c>
      <c r="O22" s="226">
        <v>0</v>
      </c>
      <c r="P22" s="226">
        <v>0</v>
      </c>
      <c r="Q22" s="226" t="s">
        <v>443</v>
      </c>
      <c r="R22" s="226" t="s">
        <v>330</v>
      </c>
      <c r="S22" s="226">
        <f>66070.82/1000000</f>
        <v>6.6070820000000002E-2</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1.4999999999999999E-2</v>
      </c>
      <c r="I23" s="229">
        <v>0</v>
      </c>
      <c r="J23" s="243">
        <f>H22</f>
        <v>1.4999999999999999E-2</v>
      </c>
      <c r="K23" s="226">
        <v>0.4</v>
      </c>
      <c r="L23" s="226" t="s">
        <v>402</v>
      </c>
      <c r="M23" s="230">
        <v>0</v>
      </c>
      <c r="N23" s="226">
        <v>0</v>
      </c>
      <c r="O23" s="226">
        <v>0</v>
      </c>
      <c r="P23" s="226">
        <v>0</v>
      </c>
      <c r="Q23" s="226" t="s">
        <v>443</v>
      </c>
      <c r="R23" s="226" t="s">
        <v>330</v>
      </c>
      <c r="S23" s="226">
        <f>66070.76/1000000</f>
        <v>6.6070759999999992E-2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1.4999999999999999E-2</v>
      </c>
      <c r="I24" s="229">
        <v>0</v>
      </c>
      <c r="J24" s="243">
        <f>H22</f>
        <v>1.4999999999999999E-2</v>
      </c>
      <c r="K24" s="226">
        <v>0.4</v>
      </c>
      <c r="L24" s="226" t="s">
        <v>402</v>
      </c>
      <c r="M24" s="230">
        <v>0</v>
      </c>
      <c r="N24" s="226">
        <v>0</v>
      </c>
      <c r="O24" s="226">
        <v>0</v>
      </c>
      <c r="P24" s="226">
        <v>0</v>
      </c>
      <c r="Q24" s="235"/>
      <c r="R24" s="226" t="s">
        <v>330</v>
      </c>
      <c r="S24" s="226">
        <f>66070.82/1000000</f>
        <v>6.6070820000000002E-2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15" sqref="A15:T15"/>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423</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1-54-25-0242</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1-54-25-0242</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432</v>
      </c>
      <c r="O25" s="257" t="s">
        <v>330</v>
      </c>
      <c r="P25" s="258" t="s">
        <v>415</v>
      </c>
      <c r="Q25" s="257" t="s">
        <v>330</v>
      </c>
      <c r="R25" s="257">
        <v>0.03</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0" zoomScaleNormal="10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1-54-25-0242</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1-54-25-0242</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1-54-25-0242</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1.7500779813084111</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1-54-25-0242</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1-54-25-0242</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9" zoomScale="70" zoomScaleNormal="70" zoomScaleSheetLayoutView="70" workbookViewId="0">
      <selection activeCell="L74" sqref="L74"/>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1-54-25-0242</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425</v>
      </c>
      <c r="M20" s="330"/>
      <c r="N20" s="330"/>
      <c r="O20" s="330"/>
      <c r="P20" s="330" t="s">
        <v>426</v>
      </c>
      <c r="Q20" s="330"/>
      <c r="R20" s="330"/>
      <c r="S20" s="330"/>
      <c r="T20" s="330" t="s">
        <v>427</v>
      </c>
      <c r="U20" s="330"/>
      <c r="V20" s="330"/>
      <c r="W20" s="330"/>
      <c r="X20" s="331" t="s">
        <v>428</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0.18725834399999999</v>
      </c>
      <c r="E24" s="211">
        <v>0</v>
      </c>
      <c r="F24" s="211">
        <v>0</v>
      </c>
      <c r="G24" s="210">
        <f>C24</f>
        <v>0</v>
      </c>
      <c r="H24" s="210">
        <f>H27</f>
        <v>0</v>
      </c>
      <c r="I24" s="210">
        <v>0</v>
      </c>
      <c r="J24" s="210">
        <f>J27</f>
        <v>0.18725834399999999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0.18725834399999999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0.18725834399999999</v>
      </c>
      <c r="E27" s="213">
        <f t="shared" ref="E27:I27" si="6">E24</f>
        <v>0</v>
      </c>
      <c r="F27" s="213">
        <f t="shared" si="6"/>
        <v>0</v>
      </c>
      <c r="G27" s="213">
        <f t="shared" si="6"/>
        <v>0</v>
      </c>
      <c r="H27" s="213">
        <f>H30*1.2</f>
        <v>0</v>
      </c>
      <c r="I27" s="213">
        <f t="shared" si="6"/>
        <v>0</v>
      </c>
      <c r="J27" s="213">
        <f>J30*1.2</f>
        <v>0.18725834399999999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0.18725834399999999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0.15604862</v>
      </c>
      <c r="E30" s="211">
        <v>0</v>
      </c>
      <c r="F30" s="211">
        <v>0</v>
      </c>
      <c r="G30" s="210">
        <f>C30</f>
        <v>0</v>
      </c>
      <c r="H30" s="213">
        <f>H31+H32+H33+H34</f>
        <v>0</v>
      </c>
      <c r="I30" s="213">
        <v>0</v>
      </c>
      <c r="J30" s="213">
        <f>J31+J32+J33+J34</f>
        <v>0.15604862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0.15604862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0.15604862</v>
      </c>
      <c r="E32" s="214">
        <v>0</v>
      </c>
      <c r="F32" s="214">
        <v>0</v>
      </c>
      <c r="G32" s="213">
        <v>0</v>
      </c>
      <c r="H32" s="213">
        <v>0</v>
      </c>
      <c r="I32" s="213">
        <v>0</v>
      </c>
      <c r="J32" s="213">
        <v>0.15604862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0.15604862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0.03</v>
      </c>
      <c r="E35" s="211">
        <v>0</v>
      </c>
      <c r="F35" s="211">
        <v>0</v>
      </c>
      <c r="G35" s="210">
        <v>0</v>
      </c>
      <c r="H35" s="213">
        <v>0</v>
      </c>
      <c r="I35" s="213">
        <v>0</v>
      </c>
      <c r="J35" s="213">
        <v>0.03</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0.03</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0.03</v>
      </c>
      <c r="E39" s="214">
        <v>0</v>
      </c>
      <c r="F39" s="214">
        <v>0</v>
      </c>
      <c r="G39" s="213">
        <v>0</v>
      </c>
      <c r="H39" s="213">
        <v>0</v>
      </c>
      <c r="I39" s="213">
        <v>0</v>
      </c>
      <c r="J39" s="213">
        <f>J35</f>
        <v>0.03</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0.03</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0.03</v>
      </c>
      <c r="E47" s="214">
        <v>0</v>
      </c>
      <c r="F47" s="214">
        <v>0</v>
      </c>
      <c r="G47" s="213">
        <v>0</v>
      </c>
      <c r="H47" s="213">
        <v>0</v>
      </c>
      <c r="I47" s="213">
        <v>0</v>
      </c>
      <c r="J47" s="213">
        <f>J35</f>
        <v>0.03</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0.03</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0.15604862</v>
      </c>
      <c r="E51" s="211">
        <v>0</v>
      </c>
      <c r="F51" s="211">
        <v>0</v>
      </c>
      <c r="G51" s="210">
        <v>0</v>
      </c>
      <c r="H51" s="213">
        <f>H52</f>
        <v>0</v>
      </c>
      <c r="I51" s="213">
        <v>0</v>
      </c>
      <c r="J51" s="213">
        <f>J52</f>
        <v>0.15604862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0.15604862</v>
      </c>
    </row>
    <row r="52" spans="1:29" ht="18.75" x14ac:dyDescent="0.25">
      <c r="A52" s="50" t="s">
        <v>53</v>
      </c>
      <c r="B52" s="30" t="s">
        <v>283</v>
      </c>
      <c r="C52" s="212">
        <f t="shared" si="2"/>
        <v>0</v>
      </c>
      <c r="D52" s="213">
        <f t="shared" si="3"/>
        <v>0.15604862</v>
      </c>
      <c r="E52" s="214">
        <v>0</v>
      </c>
      <c r="F52" s="214">
        <v>0</v>
      </c>
      <c r="G52" s="213">
        <v>0</v>
      </c>
      <c r="H52" s="213">
        <f>H30</f>
        <v>0</v>
      </c>
      <c r="I52" s="213">
        <v>0</v>
      </c>
      <c r="J52" s="213">
        <f>J30</f>
        <v>0.15604862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0.15604862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0.03</v>
      </c>
      <c r="E58" s="211">
        <v>0</v>
      </c>
      <c r="F58" s="211">
        <v>0</v>
      </c>
      <c r="G58" s="210">
        <v>0</v>
      </c>
      <c r="H58" s="213">
        <f>H30</f>
        <v>0</v>
      </c>
      <c r="I58" s="213">
        <v>0</v>
      </c>
      <c r="J58" s="213">
        <f>J35</f>
        <v>0.03</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0.03</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S16" zoomScale="85" zoomScaleNormal="60" zoomScaleSheetLayoutView="85" workbookViewId="0">
      <selection activeCell="AE37" sqref="AE37"/>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1-54-25-0242</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444</v>
      </c>
      <c r="O26" s="199" t="s">
        <v>430</v>
      </c>
      <c r="P26" s="200" t="s">
        <v>330</v>
      </c>
      <c r="Q26" s="199" t="s">
        <v>380</v>
      </c>
      <c r="R26" s="200" t="s">
        <v>330</v>
      </c>
      <c r="S26" s="254"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9"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1-54-25-0242</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1-54-25-0242</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0.18725834399999999</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446</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2026-05-12T07:58:07Z</dcterms:modified>
</cp:coreProperties>
</file>